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24" i="6"/>
  <c r="H24" s="1"/>
  <c r="I24" s="1"/>
  <c r="J23" s="1"/>
  <c r="G23" i="4"/>
  <c r="H23" s="1"/>
  <c r="I23" s="1"/>
  <c r="J22" s="1"/>
  <c r="G23" i="5"/>
  <c r="H23" s="1"/>
  <c r="I23" s="1"/>
  <c r="J22" s="1"/>
  <c r="H7"/>
  <c r="I7" s="1"/>
  <c r="J6" s="1"/>
  <c r="H7" i="3"/>
  <c r="I7" s="1"/>
  <c r="J6" s="1"/>
  <c r="J18" i="2"/>
  <c r="H14" i="3" l="1"/>
  <c r="I14" s="1"/>
  <c r="J10" s="1"/>
  <c r="J21" s="1"/>
  <c r="G17" i="5"/>
  <c r="H17" s="1"/>
  <c r="I17" s="1"/>
  <c r="J16" s="1"/>
  <c r="G9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<sst xmlns="http://schemas.openxmlformats.org/spreadsheetml/2006/main" count="329" uniqueCount="65">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</sst>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70" zoomScaleNormal="70" workbookViewId="0">
      <selection activeCell="P13" sqref="P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6900/1000</f>
        <v>6.9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3.55</v>
      </c>
      <c r="O4" s="35">
        <f>O2/2</f>
        <v>3.45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44.280924999999996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44.280924999999996</v>
      </c>
      <c r="I8" s="11">
        <f>D8*H8</f>
        <v>44.280924999999996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18.211500000000001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18.211500000000001</v>
      </c>
      <c r="H10" s="11">
        <f>G10*D10</f>
        <v>18.211500000000001</v>
      </c>
      <c r="I10" s="11">
        <f>H10*C10</f>
        <v>18.211500000000001</v>
      </c>
      <c r="J10" s="76"/>
      <c r="K10" s="10" t="s">
        <v>20</v>
      </c>
      <c r="M10" s="37"/>
      <c r="N10" s="35">
        <f>O4+(Q4/2)</f>
        <v>3.4750000000000001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18.29</v>
      </c>
      <c r="K14" s="2" t="s">
        <v>19</v>
      </c>
      <c r="M14" s="67"/>
      <c r="N14" s="35" t="s">
        <v>58</v>
      </c>
      <c r="O14" s="71">
        <f>M13+O4</f>
        <v>3.6500000000000004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18.29</v>
      </c>
      <c r="H15" s="11">
        <f>G15*D15*C15</f>
        <v>18.29</v>
      </c>
      <c r="I15" s="11">
        <f>H15</f>
        <v>18.29</v>
      </c>
      <c r="J15" s="77"/>
      <c r="K15" s="10" t="s">
        <v>20</v>
      </c>
      <c r="M15" s="66"/>
      <c r="N15" s="72">
        <f>O4+Q4</f>
        <v>3.5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9.100714285714286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18.011500000000002</v>
      </c>
      <c r="H17" s="11"/>
      <c r="I17" s="11">
        <f>((G17-1)/M17)+1</f>
        <v>9.100714285714286</v>
      </c>
      <c r="J17" s="77"/>
      <c r="K17" s="10" t="s">
        <v>25</v>
      </c>
      <c r="M17" s="35">
        <v>2.1</v>
      </c>
      <c r="N17" s="35">
        <f>O4+0.1</f>
        <v>3.5500000000000003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B23" sqref="B2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3.55</v>
      </c>
      <c r="O3" s="34">
        <f>'S1'!O4</f>
        <v>3.45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44.280924999999996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44.280924999999996</v>
      </c>
      <c r="I7" s="11">
        <f>D7*H7</f>
        <v>44.280924999999996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18.211500000000001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18.211500000000001</v>
      </c>
      <c r="H9" s="11">
        <f>G9*D9</f>
        <v>18.211500000000001</v>
      </c>
      <c r="I9" s="11">
        <f>H9*C9</f>
        <v>18.211500000000001</v>
      </c>
      <c r="J9" s="76"/>
      <c r="K9" s="2" t="s">
        <v>19</v>
      </c>
      <c r="M9" s="37"/>
      <c r="N9" s="35">
        <f>O3+(Q3/2)</f>
        <v>3.4750000000000001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18.29</v>
      </c>
      <c r="K13" s="10" t="s">
        <v>20</v>
      </c>
      <c r="M13" s="67"/>
      <c r="N13" s="67" t="s">
        <v>58</v>
      </c>
      <c r="O13" s="35">
        <f>'S1'!O14</f>
        <v>3.6500000000000004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18.29</v>
      </c>
      <c r="H14" s="11">
        <f>G14*D14</f>
        <v>18.29</v>
      </c>
      <c r="I14" s="11">
        <f>H14*C14</f>
        <v>18.29</v>
      </c>
      <c r="J14" s="77"/>
      <c r="K14" s="2" t="s">
        <v>19</v>
      </c>
      <c r="M14" s="66"/>
      <c r="N14" s="70">
        <f>O3+Q3</f>
        <v>3.5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11.006764705882354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18.011500000000002</v>
      </c>
      <c r="H16" s="11"/>
      <c r="I16" s="11">
        <f>((G16-1)/M16)+1</f>
        <v>11.006764705882354</v>
      </c>
      <c r="J16" s="77"/>
      <c r="K16" s="10" t="s">
        <v>25</v>
      </c>
      <c r="M16" s="35">
        <v>1.7</v>
      </c>
      <c r="N16" s="35">
        <f>O3+0.1</f>
        <v>3.5500000000000003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2" sqref="R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3.59</v>
      </c>
      <c r="O3" s="34">
        <f>'S1'!O4</f>
        <v>3.45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45.005317000000005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45.005317000000005</v>
      </c>
      <c r="I7" s="11">
        <f>D7*H7</f>
        <v>45.005317000000005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19.2163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19.2163</v>
      </c>
      <c r="H9" s="11">
        <f>G9*D9</f>
        <v>19.2163</v>
      </c>
      <c r="I9" s="11">
        <f>H9*C9</f>
        <v>19.2163</v>
      </c>
      <c r="J9" s="76"/>
      <c r="K9" s="2" t="s">
        <v>19</v>
      </c>
      <c r="M9" s="37"/>
      <c r="N9" s="35">
        <f>O3+(Q3/2)+R3</f>
        <v>3.7949999999999999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7.1172000000000004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7.68</v>
      </c>
      <c r="F12" s="11"/>
      <c r="G12" s="11"/>
      <c r="H12" s="11">
        <f>E12*M12</f>
        <v>1.536</v>
      </c>
      <c r="I12" s="11">
        <f>H12*D12*C12</f>
        <v>1.536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18.603999999999999</v>
      </c>
      <c r="I14" s="11">
        <f>H14*M14*C14</f>
        <v>5.5811999999999999</v>
      </c>
      <c r="J14" s="77"/>
      <c r="K14" s="10" t="s">
        <v>18</v>
      </c>
      <c r="M14" s="37">
        <f>300/1000</f>
        <v>0.3</v>
      </c>
      <c r="N14" s="37">
        <f>O3+(R3/2)</f>
        <v>3.6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18.415600000000001</v>
      </c>
      <c r="K16" s="2" t="s">
        <v>19</v>
      </c>
      <c r="M16" s="37"/>
      <c r="N16" s="37" t="s">
        <v>58</v>
      </c>
      <c r="O16" s="35">
        <f>'S1'!O14</f>
        <v>3.6500000000000004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18.415600000000001</v>
      </c>
      <c r="H17" s="11">
        <f>G17*D17</f>
        <v>18.415600000000001</v>
      </c>
      <c r="I17" s="11">
        <f>H17*C17</f>
        <v>18.415600000000001</v>
      </c>
      <c r="J17" s="77"/>
      <c r="K17" s="10" t="s">
        <v>20</v>
      </c>
      <c r="M17" s="69"/>
      <c r="N17" s="69">
        <f>O3+Q3</f>
        <v>3.54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13.010866666666667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19.016300000000001</v>
      </c>
      <c r="H19" s="11"/>
      <c r="I19" s="11">
        <f>((G19-1)/M19)+1</f>
        <v>13.010866666666667</v>
      </c>
      <c r="J19" s="77"/>
      <c r="K19" s="10" t="s">
        <v>25</v>
      </c>
      <c r="M19" s="70">
        <v>1.5</v>
      </c>
      <c r="N19" s="70">
        <f>O3+0.1</f>
        <v>3.5500000000000003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0.27935009999999999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17.733000000000001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17.733000000000001</v>
      </c>
      <c r="H23" s="12"/>
      <c r="I23" s="11">
        <f>G23*D23</f>
        <v>17.733000000000001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0" sqref="S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3.62</v>
      </c>
      <c r="O3" s="34">
        <f>'S1'!O4</f>
        <v>3.45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45.551908000000005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45.551908000000005</v>
      </c>
      <c r="I7" s="11">
        <f>D7*H7</f>
        <v>45.551908000000005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19.263400000000001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19.263400000000001</v>
      </c>
      <c r="H9" s="11">
        <f>G9*D9</f>
        <v>19.263400000000001</v>
      </c>
      <c r="I9" s="11">
        <f>H9*C9</f>
        <v>19.263400000000001</v>
      </c>
      <c r="J9" s="76"/>
      <c r="K9" s="10" t="s">
        <v>20</v>
      </c>
      <c r="M9" s="37"/>
      <c r="N9" s="35">
        <f>O3+(Q3/2)+R3</f>
        <v>3.81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7.1292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7.74</v>
      </c>
      <c r="F12" s="11"/>
      <c r="G12" s="11"/>
      <c r="H12" s="11">
        <f>M12*E12</f>
        <v>1.548</v>
      </c>
      <c r="I12" s="11">
        <f>H12*D12*C12</f>
        <v>1.548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18.603999999999999</v>
      </c>
      <c r="H14" s="32">
        <f>G14*D14</f>
        <v>18.603999999999999</v>
      </c>
      <c r="I14" s="11">
        <f>H14*C14*M14</f>
        <v>5.5811999999999999</v>
      </c>
      <c r="J14" s="77"/>
      <c r="K14" s="10" t="s">
        <v>18</v>
      </c>
      <c r="M14" s="67">
        <f>300/1000</f>
        <v>0.3</v>
      </c>
      <c r="N14" s="67">
        <f>O3+(R3/2)</f>
        <v>3.6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18.509800000000002</v>
      </c>
      <c r="K16" s="2" t="s">
        <v>19</v>
      </c>
      <c r="M16" s="67"/>
      <c r="N16" s="67" t="s">
        <v>58</v>
      </c>
      <c r="O16" s="35">
        <f>'S1'!O14</f>
        <v>3.6500000000000004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18.509800000000002</v>
      </c>
      <c r="H17" s="11">
        <f>G17*D17</f>
        <v>18.509800000000002</v>
      </c>
      <c r="I17" s="11">
        <f>H17*C17</f>
        <v>18.509800000000002</v>
      </c>
      <c r="J17" s="77"/>
      <c r="K17" s="10" t="s">
        <v>20</v>
      </c>
      <c r="M17" s="66"/>
      <c r="N17" s="70">
        <f>O3+Q3</f>
        <v>3.5700000000000003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14.894923076923078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19.063400000000001</v>
      </c>
      <c r="H19" s="11"/>
      <c r="I19" s="11">
        <f>((G19-1)/M19)+1</f>
        <v>14.894923076923078</v>
      </c>
      <c r="J19" s="79"/>
      <c r="K19" s="10" t="s">
        <v>25</v>
      </c>
      <c r="M19" s="70">
        <v>1.3</v>
      </c>
      <c r="N19" s="70">
        <f>O3+0.1</f>
        <v>3.5500000000000003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0.27982109999999999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17.733000000000001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17.733000000000001</v>
      </c>
      <c r="H23" s="12">
        <f>G23*D23</f>
        <v>17.733000000000001</v>
      </c>
      <c r="I23" s="11">
        <f>H23*C23</f>
        <v>17.733000000000001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5" sqref="R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3.65</v>
      </c>
      <c r="O3" s="34">
        <f>'S1'!O4</f>
        <v>3.45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46.101325000000003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46.101325000000003</v>
      </c>
      <c r="I7" s="11">
        <f>D7*H7</f>
        <v>46.101325000000003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19.310500000000001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19.310500000000001</v>
      </c>
      <c r="H9" s="11">
        <f>G9*D9</f>
        <v>19.310500000000001</v>
      </c>
      <c r="I9" s="11">
        <f>H9*C9</f>
        <v>19.310500000000001</v>
      </c>
      <c r="J9" s="76"/>
      <c r="K9" s="2" t="s">
        <v>19</v>
      </c>
      <c r="M9" s="37"/>
      <c r="N9" s="35">
        <f>O3+(Q3/2)+R3</f>
        <v>3.8250000000000002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7.1412000000000004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7.8000000000000007</v>
      </c>
      <c r="F12" s="11"/>
      <c r="G12" s="11"/>
      <c r="H12" s="11">
        <f>M12*E12</f>
        <v>1.5600000000000003</v>
      </c>
      <c r="I12" s="11">
        <f>H12*D12*C12</f>
        <v>1.5600000000000003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18.603999999999999</v>
      </c>
      <c r="H14" s="32">
        <f>G14*D14</f>
        <v>18.603999999999999</v>
      </c>
      <c r="I14" s="11">
        <f>H14*C14*M14</f>
        <v>5.5811999999999999</v>
      </c>
      <c r="J14" s="77"/>
      <c r="K14" s="10" t="s">
        <v>18</v>
      </c>
      <c r="M14" s="67">
        <f>300/1000</f>
        <v>0.3</v>
      </c>
      <c r="N14" s="67">
        <f>O3+(R3/2)</f>
        <v>3.6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18.603999999999999</v>
      </c>
      <c r="K16" s="2" t="s">
        <v>19</v>
      </c>
      <c r="M16" s="37"/>
      <c r="N16" s="37" t="s">
        <v>58</v>
      </c>
      <c r="O16" s="35">
        <f>'S1'!O14</f>
        <v>3.6500000000000004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18.603999999999999</v>
      </c>
      <c r="H17" s="11">
        <f>G17*D17</f>
        <v>18.603999999999999</v>
      </c>
      <c r="I17" s="11">
        <f>H17*C17</f>
        <v>18.603999999999999</v>
      </c>
      <c r="J17" s="79"/>
      <c r="K17" s="10" t="s">
        <v>20</v>
      </c>
      <c r="M17" s="69"/>
      <c r="N17" s="70">
        <f>Q3+O3</f>
        <v>3.6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19.110500000000002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19.110500000000002</v>
      </c>
      <c r="H19" s="11"/>
      <c r="I19" s="11">
        <f>((G19-1)/M19)+1</f>
        <v>19.110500000000002</v>
      </c>
      <c r="J19" s="77"/>
      <c r="K19" s="10" t="s">
        <v>25</v>
      </c>
      <c r="M19" s="69">
        <v>1</v>
      </c>
      <c r="N19" s="70">
        <f>O3+0.1</f>
        <v>3.5500000000000003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0.28029209999999999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17.733000000000001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17.733000000000001</v>
      </c>
      <c r="H23" s="12">
        <f>G23*D23</f>
        <v>17.733000000000001</v>
      </c>
      <c r="I23" s="11">
        <f>H23*C23</f>
        <v>17.733000000000001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R12" sqref="R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3.75</v>
      </c>
      <c r="O4" s="34">
        <f>'S1'!O4</f>
        <v>3.45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47.953125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47.953125</v>
      </c>
      <c r="I8" s="11">
        <f>D8*H8</f>
        <v>47.953125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19.781500000000001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19.781500000000001</v>
      </c>
      <c r="H10" s="11">
        <f>G10*D10</f>
        <v>19.781500000000001</v>
      </c>
      <c r="I10" s="11">
        <f>H10*C10</f>
        <v>19.781500000000001</v>
      </c>
      <c r="J10" s="76"/>
      <c r="K10" s="10" t="s">
        <v>20</v>
      </c>
      <c r="M10" s="37"/>
      <c r="N10" s="35">
        <f>O4+(Q4/2)+R4</f>
        <v>3.9750000000000001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9.144400000000001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8.2000000000000011</v>
      </c>
      <c r="F13" s="11"/>
      <c r="G13" s="11"/>
      <c r="H13" s="11">
        <f>E13*M13</f>
        <v>1.6400000000000003</v>
      </c>
      <c r="I13" s="11">
        <f>H13*D13*C13</f>
        <v>1.6400000000000003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18.761000000000003</v>
      </c>
      <c r="H15" s="31">
        <f>G15*D15</f>
        <v>18.761000000000003</v>
      </c>
      <c r="I15" s="11">
        <f>H15*C15*M15</f>
        <v>7.5044000000000013</v>
      </c>
      <c r="J15" s="77"/>
      <c r="K15" s="10" t="s">
        <v>18</v>
      </c>
      <c r="M15" s="67">
        <v>0.4</v>
      </c>
      <c r="N15" s="67">
        <f>O4+(R4/2)</f>
        <v>3.6500000000000004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18.917999999999999</v>
      </c>
      <c r="K17" s="2" t="s">
        <v>19</v>
      </c>
      <c r="M17" s="37"/>
      <c r="N17" s="37" t="s">
        <v>58</v>
      </c>
      <c r="O17" s="35">
        <f>'S1'!O14</f>
        <v>3.6500000000000004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18.917999999999999</v>
      </c>
      <c r="H18" s="11">
        <f>G18*D18</f>
        <v>18.917999999999999</v>
      </c>
      <c r="I18" s="11">
        <f>H18*C18</f>
        <v>18.917999999999999</v>
      </c>
      <c r="J18" s="77"/>
      <c r="K18" s="10" t="s">
        <v>20</v>
      </c>
      <c r="N18" s="70">
        <f>O4+Q4</f>
        <v>3.7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19.581500000000002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19.581500000000002</v>
      </c>
      <c r="H20" s="11"/>
      <c r="I20" s="11">
        <f>((G20-1)/M20)+1</f>
        <v>19.581500000000002</v>
      </c>
      <c r="J20" s="79"/>
      <c r="K20" s="10" t="s">
        <v>25</v>
      </c>
      <c r="M20" s="66">
        <v>1</v>
      </c>
      <c r="N20" s="70">
        <f>O4+0.1</f>
        <v>3.5500000000000003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0.35891770000000001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17.733000000000001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17.733000000000001</v>
      </c>
      <c r="H24" s="12">
        <f>G24*D24</f>
        <v>17.733000000000001</v>
      </c>
      <c r="I24" s="11">
        <f>H24*C24</f>
        <v>17.733000000000001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2021-08-09T07:51:52Z</dcterms:modified>
</cp:coreProperties>
</file>